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ce\CloudStation\2023_42523Sa_Altan Nam_Rychnov u JnN\01_DSP+DPS\D12\"/>
    </mc:Choice>
  </mc:AlternateContent>
  <xr:revisionPtr revIDLastSave="0" documentId="13_ncr:1_{0FAEBB6F-F9CD-4DB0-B00C-9FA9C9641046}" xr6:coauthVersionLast="47" xr6:coauthVersionMax="47" xr10:uidLastSave="{00000000-0000-0000-0000-000000000000}"/>
  <bookViews>
    <workbookView xWindow="-5010" yWindow="-21720" windowWidth="38640" windowHeight="21120" xr2:uid="{00000000-000D-0000-FFFF-FFFF00000000}"/>
  </bookViews>
  <sheets>
    <sheet name="DŘEVO" sheetId="8" r:id="rId1"/>
    <sheet name="OCEL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9" l="1"/>
  <c r="F20" i="9"/>
  <c r="F21" i="9"/>
  <c r="F23" i="9"/>
  <c r="G23" i="9" s="1"/>
  <c r="C23" i="9"/>
  <c r="C14" i="9"/>
  <c r="C13" i="9"/>
  <c r="F13" i="9"/>
  <c r="G13" i="9" s="1"/>
  <c r="C11" i="9"/>
  <c r="C12" i="9"/>
  <c r="C15" i="9"/>
  <c r="C16" i="9"/>
  <c r="C17" i="9"/>
  <c r="C18" i="9"/>
  <c r="C22" i="9"/>
  <c r="C19" i="9"/>
  <c r="E24" i="8"/>
  <c r="E23" i="8"/>
  <c r="K23" i="8" s="1"/>
  <c r="I24" i="8"/>
  <c r="J24" i="8" s="1"/>
  <c r="N24" i="8" s="1"/>
  <c r="F24" i="8"/>
  <c r="I23" i="8"/>
  <c r="J23" i="8" s="1"/>
  <c r="F23" i="8"/>
  <c r="F8" i="9"/>
  <c r="F18" i="9"/>
  <c r="G18" i="9" s="1"/>
  <c r="F19" i="9"/>
  <c r="F7" i="9"/>
  <c r="F6" i="9"/>
  <c r="F22" i="9"/>
  <c r="G22" i="9" s="1"/>
  <c r="F17" i="9"/>
  <c r="G17" i="9" s="1"/>
  <c r="D15" i="9"/>
  <c r="F15" i="9" s="1"/>
  <c r="G15" i="9" s="1"/>
  <c r="F16" i="9"/>
  <c r="G16" i="9" s="1"/>
  <c r="F12" i="9"/>
  <c r="G12" i="9" s="1"/>
  <c r="C10" i="9"/>
  <c r="C9" i="9"/>
  <c r="F11" i="9"/>
  <c r="G11" i="9" s="1"/>
  <c r="F10" i="9"/>
  <c r="G10" i="9" s="1"/>
  <c r="F9" i="9"/>
  <c r="G9" i="9" s="1"/>
  <c r="F5" i="9"/>
  <c r="F4" i="9"/>
  <c r="G19" i="9" l="1"/>
  <c r="H19" i="9" s="1"/>
  <c r="G6" i="9"/>
  <c r="H6" i="9" s="1"/>
  <c r="F14" i="9"/>
  <c r="G14" i="9" s="1"/>
  <c r="H14" i="9" s="1"/>
  <c r="H23" i="9"/>
  <c r="H13" i="9"/>
  <c r="H18" i="9"/>
  <c r="K24" i="8"/>
  <c r="N23" i="8"/>
  <c r="H22" i="9"/>
  <c r="H11" i="9"/>
  <c r="H17" i="9"/>
  <c r="H15" i="9"/>
  <c r="H16" i="9"/>
  <c r="H12" i="9"/>
  <c r="H10" i="9"/>
  <c r="H9" i="9"/>
  <c r="G4" i="9"/>
  <c r="H4" i="9" s="1"/>
  <c r="O23" i="8" l="1"/>
  <c r="O25" i="8" s="1"/>
  <c r="P23" i="8" s="1"/>
  <c r="I4" i="9"/>
  <c r="I24" i="9" s="1"/>
  <c r="J4" i="9" s="1"/>
  <c r="I13" i="8" l="1"/>
  <c r="I12" i="8"/>
  <c r="I10" i="8"/>
  <c r="I9" i="8"/>
  <c r="F9" i="8"/>
  <c r="E9" i="8"/>
  <c r="I14" i="8"/>
  <c r="I11" i="8"/>
  <c r="F11" i="8"/>
  <c r="E11" i="8"/>
  <c r="J11" i="8" l="1"/>
  <c r="N11" i="8" s="1"/>
  <c r="J9" i="8"/>
  <c r="K9" i="8" s="1"/>
  <c r="N9" i="8" l="1"/>
  <c r="K11" i="8"/>
  <c r="I15" i="8"/>
  <c r="F15" i="8"/>
  <c r="E15" i="8"/>
  <c r="L23" i="8" s="1"/>
  <c r="L25" i="8" s="1"/>
  <c r="M23" i="8" s="1"/>
  <c r="J15" i="8" l="1"/>
  <c r="K15" i="8" s="1"/>
  <c r="L9" i="8" s="1"/>
  <c r="L16" i="8" s="1"/>
  <c r="M9" i="8" s="1"/>
  <c r="N15" i="8" l="1"/>
  <c r="O9" i="8" s="1"/>
  <c r="O16" i="8" s="1"/>
  <c r="P9" i="8" s="1"/>
</calcChain>
</file>

<file path=xl/sharedStrings.xml><?xml version="1.0" encoding="utf-8"?>
<sst xmlns="http://schemas.openxmlformats.org/spreadsheetml/2006/main" count="126" uniqueCount="46">
  <si>
    <t>NÁZEV</t>
  </si>
  <si>
    <t>HM</t>
  </si>
  <si>
    <t>[kg/m]</t>
  </si>
  <si>
    <t>DÉLKA</t>
  </si>
  <si>
    <t>[m]</t>
  </si>
  <si>
    <t>POČET</t>
  </si>
  <si>
    <t>[ks]</t>
  </si>
  <si>
    <t>[kg]</t>
  </si>
  <si>
    <t>A</t>
  </si>
  <si>
    <t>B</t>
  </si>
  <si>
    <t>C</t>
  </si>
  <si>
    <t>BxC = D</t>
  </si>
  <si>
    <t>∑D = E</t>
  </si>
  <si>
    <t>AxE = F</t>
  </si>
  <si>
    <t>∑F = G</t>
  </si>
  <si>
    <t>∑G = H</t>
  </si>
  <si>
    <t>HMOTNOST</t>
  </si>
  <si>
    <t>10 % z celkové váhy</t>
  </si>
  <si>
    <t>OBJEM</t>
  </si>
  <si>
    <t>VÝPIS DŘEVA</t>
  </si>
  <si>
    <t>V</t>
  </si>
  <si>
    <t>Š.</t>
  </si>
  <si>
    <t>[mm]</t>
  </si>
  <si>
    <t>ID</t>
  </si>
  <si>
    <r>
      <t>[m</t>
    </r>
    <r>
      <rPr>
        <vertAlign val="superscript"/>
        <sz val="10"/>
        <color theme="1"/>
        <rFont val="osifont"/>
      </rPr>
      <t>3</t>
    </r>
    <r>
      <rPr>
        <sz val="10"/>
        <color theme="1"/>
        <rFont val="osifont"/>
      </rPr>
      <t>]</t>
    </r>
  </si>
  <si>
    <t>I</t>
  </si>
  <si>
    <r>
      <t>[m</t>
    </r>
    <r>
      <rPr>
        <vertAlign val="superscript"/>
        <sz val="10"/>
        <color theme="1"/>
        <rFont val="osifont"/>
      </rPr>
      <t>3</t>
    </r>
    <r>
      <rPr>
        <sz val="10"/>
        <color theme="1"/>
        <rFont val="osifont"/>
      </rPr>
      <t>/m]</t>
    </r>
  </si>
  <si>
    <t>PROŘEZ</t>
  </si>
  <si>
    <t>IxE = J</t>
  </si>
  <si>
    <t>∑J = K</t>
  </si>
  <si>
    <t>∑K = L</t>
  </si>
  <si>
    <t>S</t>
  </si>
  <si>
    <t>K</t>
  </si>
  <si>
    <t>L</t>
  </si>
  <si>
    <t>SHS 40x40x3,0</t>
  </si>
  <si>
    <t>DETAILY</t>
  </si>
  <si>
    <t>HEB 120</t>
  </si>
  <si>
    <t>P10x</t>
  </si>
  <si>
    <t>P4x</t>
  </si>
  <si>
    <t>P8x</t>
  </si>
  <si>
    <t>P5x</t>
  </si>
  <si>
    <t>P6x</t>
  </si>
  <si>
    <t>C24 - KVH</t>
  </si>
  <si>
    <t>BUK</t>
  </si>
  <si>
    <t>Název stavby: Přístřešek a zpevněné plochy na p.č. 31/1 a 826 v k.ú. Rychnov u Jablonce nad Nisou</t>
  </si>
  <si>
    <t>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</si>
</sst>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osifont"/>
    </font>
    <font>
      <b/>
      <sz val="10"/>
      <color theme="1"/>
      <name val="osifont"/>
    </font>
    <font>
      <sz val="10"/>
      <color theme="1"/>
      <name val="osifont"/>
    </font>
    <font>
      <vertAlign val="superscript"/>
      <sz val="10"/>
      <color theme="1"/>
      <name val="osifont"/>
    </font>
    <font>
      <sz val="10"/>
      <name val="osifont"/>
    </font>
    <font>
      <b/>
      <sz val="9"/>
      <color theme="1"/>
      <name val="osifont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15" xfId="0" applyFont="1" applyBorder="1"/>
    <xf numFmtId="0" fontId="1" fillId="0" borderId="16" xfId="0" applyFont="1" applyBorder="1"/>
    <xf numFmtId="0" fontId="2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/>
    </xf>
    <xf numFmtId="0" fontId="3" fillId="0" borderId="22" xfId="0" applyFont="1" applyBorder="1"/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vertical="top"/>
    </xf>
    <xf numFmtId="0" fontId="3" fillId="0" borderId="2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/>
    <xf numFmtId="165" fontId="3" fillId="0" borderId="17" xfId="0" applyNumberFormat="1" applyFont="1" applyBorder="1" applyAlignment="1">
      <alignment horizontal="center" vertical="center"/>
    </xf>
    <xf numFmtId="0" fontId="3" fillId="0" borderId="16" xfId="0" applyFont="1" applyBorder="1"/>
    <xf numFmtId="164" fontId="3" fillId="0" borderId="1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0" fontId="3" fillId="0" borderId="33" xfId="0" applyFont="1" applyBorder="1"/>
    <xf numFmtId="0" fontId="3" fillId="0" borderId="1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37" xfId="0" applyFont="1" applyBorder="1" applyAlignment="1">
      <alignment vertical="top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5" fillId="0" borderId="19" xfId="0" applyFont="1" applyBorder="1"/>
    <xf numFmtId="0" fontId="5" fillId="0" borderId="1" xfId="0" applyFont="1" applyBorder="1"/>
    <xf numFmtId="0" fontId="3" fillId="0" borderId="4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39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2" fontId="1" fillId="0" borderId="51" xfId="0" applyNumberFormat="1" applyFont="1" applyBorder="1" applyAlignment="1">
      <alignment horizontal="center" vertical="top"/>
    </xf>
    <xf numFmtId="2" fontId="1" fillId="0" borderId="52" xfId="0" applyNumberFormat="1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2" fontId="1" fillId="0" borderId="44" xfId="0" applyNumberFormat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14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164" fontId="1" fillId="0" borderId="49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18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2" fontId="1" fillId="0" borderId="39" xfId="0" applyNumberFormat="1" applyFont="1" applyBorder="1" applyAlignment="1">
      <alignment vertical="top"/>
    </xf>
    <xf numFmtId="164" fontId="1" fillId="0" borderId="40" xfId="0" applyNumberFormat="1" applyFont="1" applyBorder="1" applyAlignment="1">
      <alignment vertical="top"/>
    </xf>
    <xf numFmtId="2" fontId="1" fillId="0" borderId="21" xfId="0" applyNumberFormat="1" applyFont="1" applyBorder="1" applyAlignment="1">
      <alignment horizontal="center" vertical="top"/>
    </xf>
    <xf numFmtId="2" fontId="1" fillId="0" borderId="22" xfId="0" applyNumberFormat="1" applyFont="1" applyBorder="1" applyAlignment="1">
      <alignment horizontal="center" vertical="top"/>
    </xf>
    <xf numFmtId="2" fontId="1" fillId="0" borderId="41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2" fontId="1" fillId="0" borderId="52" xfId="0" applyNumberFormat="1" applyFont="1" applyBorder="1" applyAlignment="1">
      <alignment vertical="top"/>
    </xf>
    <xf numFmtId="164" fontId="1" fillId="0" borderId="53" xfId="0" applyNumberFormat="1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164" fontId="1" fillId="0" borderId="24" xfId="0" applyNumberFormat="1" applyFont="1" applyBorder="1" applyAlignment="1">
      <alignment vertical="top"/>
    </xf>
    <xf numFmtId="0" fontId="1" fillId="0" borderId="26" xfId="0" applyFont="1" applyBorder="1" applyAlignment="1">
      <alignment horizontal="center"/>
    </xf>
    <xf numFmtId="2" fontId="1" fillId="0" borderId="26" xfId="0" applyNumberFormat="1" applyFont="1" applyBorder="1" applyAlignment="1">
      <alignment vertical="top"/>
    </xf>
    <xf numFmtId="0" fontId="1" fillId="0" borderId="23" xfId="0" applyFont="1" applyBorder="1" applyAlignment="1">
      <alignment vertical="top"/>
    </xf>
    <xf numFmtId="0" fontId="2" fillId="0" borderId="21" xfId="0" applyFont="1" applyBorder="1" applyAlignment="1">
      <alignment horizontal="center"/>
    </xf>
    <xf numFmtId="0" fontId="5" fillId="0" borderId="44" xfId="0" applyFont="1" applyBorder="1"/>
    <xf numFmtId="0" fontId="3" fillId="0" borderId="42" xfId="0" applyFont="1" applyBorder="1"/>
    <xf numFmtId="0" fontId="3" fillId="0" borderId="6" xfId="0" applyFont="1" applyBorder="1" applyAlignment="1">
      <alignment horizontal="center" vertical="center"/>
    </xf>
    <xf numFmtId="0" fontId="3" fillId="0" borderId="41" xfId="0" applyFont="1" applyBorder="1"/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34" xfId="0" applyNumberFormat="1" applyFont="1" applyBorder="1" applyAlignment="1">
      <alignment vertical="top"/>
    </xf>
    <xf numFmtId="2" fontId="1" fillId="0" borderId="33" xfId="0" applyNumberFormat="1" applyFont="1" applyBorder="1" applyAlignment="1">
      <alignment horizontal="center" vertical="top"/>
    </xf>
    <xf numFmtId="2" fontId="1" fillId="0" borderId="5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5" xfId="0" applyFont="1" applyBorder="1"/>
    <xf numFmtId="0" fontId="1" fillId="0" borderId="17" xfId="0" applyFont="1" applyBorder="1"/>
    <xf numFmtId="165" fontId="3" fillId="0" borderId="19" xfId="0" applyNumberFormat="1" applyFont="1" applyBorder="1" applyAlignment="1">
      <alignment horizontal="center"/>
    </xf>
    <xf numFmtId="165" fontId="3" fillId="0" borderId="36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164" fontId="3" fillId="0" borderId="35" xfId="0" applyNumberFormat="1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37" xfId="0" applyFont="1" applyBorder="1" applyAlignment="1">
      <alignment horizontal="left" vertical="top"/>
    </xf>
    <xf numFmtId="0" fontId="1" fillId="0" borderId="4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2" fontId="1" fillId="0" borderId="47" xfId="0" applyNumberFormat="1" applyFont="1" applyBorder="1" applyAlignment="1">
      <alignment horizontal="center" vertical="top"/>
    </xf>
    <xf numFmtId="2" fontId="1" fillId="0" borderId="42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right" vertical="top"/>
    </xf>
    <xf numFmtId="2" fontId="1" fillId="0" borderId="44" xfId="0" applyNumberFormat="1" applyFont="1" applyBorder="1" applyAlignment="1">
      <alignment horizontal="right" vertical="top"/>
    </xf>
    <xf numFmtId="164" fontId="1" fillId="0" borderId="49" xfId="0" applyNumberFormat="1" applyFont="1" applyBorder="1" applyAlignment="1">
      <alignment horizontal="right" vertical="top"/>
    </xf>
    <xf numFmtId="164" fontId="1" fillId="0" borderId="43" xfId="0" applyNumberFormat="1" applyFont="1" applyBorder="1" applyAlignment="1">
      <alignment horizontal="right" vertical="top"/>
    </xf>
    <xf numFmtId="1" fontId="1" fillId="0" borderId="9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2" fontId="1" fillId="0" borderId="4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right" vertical="top"/>
    </xf>
    <xf numFmtId="164" fontId="1" fillId="0" borderId="46" xfId="0" applyNumberFormat="1" applyFont="1" applyBorder="1" applyAlignment="1">
      <alignment horizontal="right" vertical="top"/>
    </xf>
    <xf numFmtId="2" fontId="1" fillId="0" borderId="33" xfId="0" applyNumberFormat="1" applyFont="1" applyBorder="1" applyAlignment="1">
      <alignment horizontal="center" vertical="top"/>
    </xf>
    <xf numFmtId="2" fontId="1" fillId="0" borderId="26" xfId="0" applyNumberFormat="1" applyFont="1" applyBorder="1" applyAlignment="1">
      <alignment horizontal="right" vertical="top"/>
    </xf>
    <xf numFmtId="2" fontId="1" fillId="0" borderId="19" xfId="0" applyNumberFormat="1" applyFont="1" applyBorder="1" applyAlignment="1">
      <alignment horizontal="right" vertical="top"/>
    </xf>
    <xf numFmtId="164" fontId="1" fillId="0" borderId="34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abSelected="1" zoomScaleNormal="100" zoomScalePageLayoutView="145" workbookViewId="0">
      <selection activeCell="R11" sqref="R11"/>
    </sheetView>
  </sheetViews>
  <sheetFormatPr defaultRowHeight="20.25" x14ac:dyDescent="0.5"/>
  <cols>
    <col min="1" max="4" width="4.85546875" style="4" customWidth="1"/>
    <col min="5" max="13" width="7.42578125" style="4" customWidth="1"/>
    <col min="14" max="16384" width="9.140625" style="4"/>
  </cols>
  <sheetData>
    <row r="1" spans="1:16" x14ac:dyDescent="0.5">
      <c r="A1" s="3" t="s">
        <v>19</v>
      </c>
    </row>
    <row r="2" spans="1:16" x14ac:dyDescent="0.5">
      <c r="A2" s="4" t="s">
        <v>44</v>
      </c>
    </row>
    <row r="3" spans="1:16" x14ac:dyDescent="0.5">
      <c r="A3" s="3"/>
    </row>
    <row r="4" spans="1:16" x14ac:dyDescent="0.5">
      <c r="A4" s="3" t="s">
        <v>42</v>
      </c>
    </row>
    <row r="5" spans="1:16" ht="21" thickBot="1" x14ac:dyDescent="0.55000000000000004">
      <c r="A5" s="3"/>
    </row>
    <row r="6" spans="1:16" x14ac:dyDescent="0.5">
      <c r="A6" s="105" t="s">
        <v>0</v>
      </c>
      <c r="B6" s="106"/>
      <c r="C6" s="106"/>
      <c r="D6" s="107"/>
      <c r="E6" s="19" t="s">
        <v>1</v>
      </c>
      <c r="F6" s="19" t="s">
        <v>18</v>
      </c>
      <c r="G6" s="8" t="s">
        <v>3</v>
      </c>
      <c r="H6" s="8" t="s">
        <v>5</v>
      </c>
      <c r="I6" s="8" t="s">
        <v>3</v>
      </c>
      <c r="J6" s="5" t="s">
        <v>3</v>
      </c>
      <c r="K6" s="108" t="s">
        <v>16</v>
      </c>
      <c r="L6" s="109"/>
      <c r="M6" s="110"/>
      <c r="N6" s="108" t="s">
        <v>18</v>
      </c>
      <c r="O6" s="109"/>
      <c r="P6" s="110"/>
    </row>
    <row r="7" spans="1:16" ht="21" x14ac:dyDescent="0.5">
      <c r="A7" s="111" t="s">
        <v>23</v>
      </c>
      <c r="B7" s="112"/>
      <c r="C7" s="26" t="s">
        <v>21</v>
      </c>
      <c r="D7" s="11" t="s">
        <v>20</v>
      </c>
      <c r="E7" s="9" t="s">
        <v>2</v>
      </c>
      <c r="F7" s="10" t="s">
        <v>26</v>
      </c>
      <c r="G7" s="10" t="s">
        <v>4</v>
      </c>
      <c r="H7" s="10" t="s">
        <v>6</v>
      </c>
      <c r="I7" s="10" t="s">
        <v>4</v>
      </c>
      <c r="J7" s="7" t="s">
        <v>4</v>
      </c>
      <c r="K7" s="12" t="s">
        <v>7</v>
      </c>
      <c r="L7" s="10" t="s">
        <v>7</v>
      </c>
      <c r="M7" s="7" t="s">
        <v>7</v>
      </c>
      <c r="N7" s="12" t="s">
        <v>24</v>
      </c>
      <c r="O7" s="10" t="s">
        <v>24</v>
      </c>
      <c r="P7" s="7" t="s">
        <v>24</v>
      </c>
    </row>
    <row r="8" spans="1:16" ht="21" thickBot="1" x14ac:dyDescent="0.55000000000000004">
      <c r="A8" s="113"/>
      <c r="B8" s="114"/>
      <c r="C8" s="27" t="s">
        <v>22</v>
      </c>
      <c r="D8" s="28" t="s">
        <v>22</v>
      </c>
      <c r="E8" s="29" t="s">
        <v>8</v>
      </c>
      <c r="F8" s="29" t="s">
        <v>25</v>
      </c>
      <c r="G8" s="30" t="s">
        <v>9</v>
      </c>
      <c r="H8" s="30" t="s">
        <v>10</v>
      </c>
      <c r="I8" s="30" t="s">
        <v>11</v>
      </c>
      <c r="J8" s="31" t="s">
        <v>12</v>
      </c>
      <c r="K8" s="32" t="s">
        <v>13</v>
      </c>
      <c r="L8" s="30" t="s">
        <v>14</v>
      </c>
      <c r="M8" s="31" t="s">
        <v>15</v>
      </c>
      <c r="N8" s="32" t="s">
        <v>28</v>
      </c>
      <c r="O8" s="30" t="s">
        <v>29</v>
      </c>
      <c r="P8" s="31" t="s">
        <v>30</v>
      </c>
    </row>
    <row r="9" spans="1:16" x14ac:dyDescent="0.5">
      <c r="A9" s="22" t="s">
        <v>31</v>
      </c>
      <c r="B9" s="23">
        <v>1</v>
      </c>
      <c r="C9" s="117">
        <v>140</v>
      </c>
      <c r="D9" s="119">
        <v>140</v>
      </c>
      <c r="E9" s="115">
        <f>360*C9*D9/1000000</f>
        <v>7.056</v>
      </c>
      <c r="F9" s="117">
        <f>C9*D9/1000000</f>
        <v>1.9599999999999999E-2</v>
      </c>
      <c r="G9" s="33">
        <v>2.65</v>
      </c>
      <c r="H9" s="33">
        <v>12</v>
      </c>
      <c r="I9" s="33">
        <f>G9*H9</f>
        <v>31.799999999999997</v>
      </c>
      <c r="J9" s="119">
        <f>SUM(I9:I10)</f>
        <v>42.3</v>
      </c>
      <c r="K9" s="121">
        <f>E$9*J9</f>
        <v>298.46879999999999</v>
      </c>
      <c r="L9" s="124">
        <f>SUM(K9:K15)</f>
        <v>1538.1187199999999</v>
      </c>
      <c r="M9" s="125">
        <f>L16+L9</f>
        <v>1691.9305919999999</v>
      </c>
      <c r="N9" s="103">
        <f>J9*F9</f>
        <v>0.82907999999999993</v>
      </c>
      <c r="O9" s="100">
        <f>SUM(N9:N15)</f>
        <v>4.2725520000000001</v>
      </c>
      <c r="P9" s="101">
        <f>O16+O9</f>
        <v>4.6998072000000004</v>
      </c>
    </row>
    <row r="10" spans="1:16" x14ac:dyDescent="0.5">
      <c r="A10" s="6" t="s">
        <v>31</v>
      </c>
      <c r="B10" s="13">
        <v>2</v>
      </c>
      <c r="C10" s="118"/>
      <c r="D10" s="120"/>
      <c r="E10" s="116"/>
      <c r="F10" s="118"/>
      <c r="G10" s="34">
        <v>1.75</v>
      </c>
      <c r="H10" s="34">
        <v>6</v>
      </c>
      <c r="I10" s="34">
        <f t="shared" ref="I10" si="0">G10*H10</f>
        <v>10.5</v>
      </c>
      <c r="J10" s="120"/>
      <c r="K10" s="122"/>
      <c r="L10" s="124"/>
      <c r="M10" s="127"/>
      <c r="N10" s="104"/>
      <c r="O10" s="128"/>
      <c r="P10" s="129"/>
    </row>
    <row r="11" spans="1:16" x14ac:dyDescent="0.5">
      <c r="A11" s="6" t="s">
        <v>20</v>
      </c>
      <c r="B11" s="13">
        <v>1</v>
      </c>
      <c r="C11" s="118">
        <v>140</v>
      </c>
      <c r="D11" s="120">
        <v>180</v>
      </c>
      <c r="E11" s="116">
        <f>360*C11*D11/1000000</f>
        <v>9.0719999999999992</v>
      </c>
      <c r="F11" s="118">
        <f>C11*D11/1000000</f>
        <v>2.52E-2</v>
      </c>
      <c r="G11" s="34">
        <v>3.28</v>
      </c>
      <c r="H11" s="34">
        <v>2</v>
      </c>
      <c r="I11" s="34">
        <f>G11*H11</f>
        <v>6.56</v>
      </c>
      <c r="J11" s="120">
        <f>SUM(I11:I14)</f>
        <v>44.76</v>
      </c>
      <c r="K11" s="122">
        <f>E$11*J11</f>
        <v>406.06271999999996</v>
      </c>
      <c r="L11" s="124"/>
      <c r="M11" s="127"/>
      <c r="N11" s="123">
        <f>F11*J11</f>
        <v>1.1279520000000001</v>
      </c>
      <c r="O11" s="128"/>
      <c r="P11" s="129"/>
    </row>
    <row r="12" spans="1:16" x14ac:dyDescent="0.5">
      <c r="A12" s="6" t="s">
        <v>20</v>
      </c>
      <c r="B12" s="13">
        <v>2</v>
      </c>
      <c r="C12" s="118"/>
      <c r="D12" s="120"/>
      <c r="E12" s="116"/>
      <c r="F12" s="118"/>
      <c r="G12" s="34">
        <v>5.9</v>
      </c>
      <c r="H12" s="34">
        <v>2</v>
      </c>
      <c r="I12" s="34">
        <f>G12*H12</f>
        <v>11.8</v>
      </c>
      <c r="J12" s="120"/>
      <c r="K12" s="122"/>
      <c r="L12" s="124"/>
      <c r="M12" s="127"/>
      <c r="N12" s="123"/>
      <c r="O12" s="128"/>
      <c r="P12" s="129"/>
    </row>
    <row r="13" spans="1:16" x14ac:dyDescent="0.5">
      <c r="A13" s="6" t="s">
        <v>20</v>
      </c>
      <c r="B13" s="13">
        <v>3</v>
      </c>
      <c r="C13" s="118"/>
      <c r="D13" s="120"/>
      <c r="E13" s="116"/>
      <c r="F13" s="118"/>
      <c r="G13" s="34">
        <v>5.5</v>
      </c>
      <c r="H13" s="34">
        <v>4</v>
      </c>
      <c r="I13" s="34">
        <f>G13*H13</f>
        <v>22</v>
      </c>
      <c r="J13" s="120"/>
      <c r="K13" s="122"/>
      <c r="L13" s="124"/>
      <c r="M13" s="127"/>
      <c r="N13" s="123"/>
      <c r="O13" s="128"/>
      <c r="P13" s="129"/>
    </row>
    <row r="14" spans="1:16" x14ac:dyDescent="0.5">
      <c r="A14" s="6" t="s">
        <v>20</v>
      </c>
      <c r="B14" s="13">
        <v>4</v>
      </c>
      <c r="C14" s="118"/>
      <c r="D14" s="120"/>
      <c r="E14" s="116"/>
      <c r="F14" s="118"/>
      <c r="G14" s="34">
        <v>2.2000000000000002</v>
      </c>
      <c r="H14" s="34">
        <v>2</v>
      </c>
      <c r="I14" s="34">
        <f t="shared" ref="I14" si="1">G14*H14</f>
        <v>4.4000000000000004</v>
      </c>
      <c r="J14" s="120"/>
      <c r="K14" s="122"/>
      <c r="L14" s="124"/>
      <c r="M14" s="127"/>
      <c r="N14" s="123"/>
      <c r="O14" s="128"/>
      <c r="P14" s="129"/>
    </row>
    <row r="15" spans="1:16" ht="21" thickBot="1" x14ac:dyDescent="0.55000000000000004">
      <c r="A15" s="87" t="s">
        <v>32</v>
      </c>
      <c r="B15" s="88">
        <v>1</v>
      </c>
      <c r="C15" s="88">
        <v>60</v>
      </c>
      <c r="D15" s="89">
        <v>180</v>
      </c>
      <c r="E15" s="86">
        <f>360*C15*D15/1000000</f>
        <v>3.8879999999999999</v>
      </c>
      <c r="F15" s="13">
        <f>C15*D15/1000000</f>
        <v>1.0800000000000001E-2</v>
      </c>
      <c r="G15" s="34">
        <v>3.35</v>
      </c>
      <c r="H15" s="34">
        <v>64</v>
      </c>
      <c r="I15" s="34">
        <f t="shared" ref="I15" si="2">G15*H15</f>
        <v>214.4</v>
      </c>
      <c r="J15" s="18">
        <f>SUM(I15:I15)</f>
        <v>214.4</v>
      </c>
      <c r="K15" s="20">
        <f>E$15*J15</f>
        <v>833.58720000000005</v>
      </c>
      <c r="L15" s="124"/>
      <c r="M15" s="127"/>
      <c r="N15" s="21">
        <f>F15*J15</f>
        <v>2.3155200000000002</v>
      </c>
      <c r="O15" s="128"/>
      <c r="P15" s="129"/>
    </row>
    <row r="16" spans="1:16" ht="21" thickBot="1" x14ac:dyDescent="0.55000000000000004">
      <c r="A16" s="98" t="s">
        <v>27</v>
      </c>
      <c r="B16" s="99"/>
      <c r="C16" s="1" t="s">
        <v>17</v>
      </c>
      <c r="D16" s="2"/>
      <c r="E16" s="2"/>
      <c r="F16" s="2"/>
      <c r="G16" s="2"/>
      <c r="H16" s="2"/>
      <c r="I16" s="16"/>
      <c r="J16" s="16"/>
      <c r="K16" s="14"/>
      <c r="L16" s="17">
        <f>L9*0.1</f>
        <v>153.81187199999999</v>
      </c>
      <c r="M16" s="126"/>
      <c r="N16" s="14"/>
      <c r="O16" s="15">
        <f>0.1*O9</f>
        <v>0.42725520000000006</v>
      </c>
      <c r="P16" s="102"/>
    </row>
    <row r="18" spans="1:16" x14ac:dyDescent="0.5">
      <c r="A18" s="3" t="s">
        <v>43</v>
      </c>
    </row>
    <row r="19" spans="1:16" ht="21" thickBot="1" x14ac:dyDescent="0.55000000000000004">
      <c r="A19" s="3"/>
    </row>
    <row r="20" spans="1:16" x14ac:dyDescent="0.5">
      <c r="A20" s="105" t="s">
        <v>0</v>
      </c>
      <c r="B20" s="106"/>
      <c r="C20" s="106"/>
      <c r="D20" s="107"/>
      <c r="E20" s="83" t="s">
        <v>1</v>
      </c>
      <c r="F20" s="19" t="s">
        <v>18</v>
      </c>
      <c r="G20" s="8" t="s">
        <v>3</v>
      </c>
      <c r="H20" s="8" t="s">
        <v>5</v>
      </c>
      <c r="I20" s="8" t="s">
        <v>3</v>
      </c>
      <c r="J20" s="5" t="s">
        <v>3</v>
      </c>
      <c r="K20" s="108" t="s">
        <v>16</v>
      </c>
      <c r="L20" s="109"/>
      <c r="M20" s="110"/>
      <c r="N20" s="108" t="s">
        <v>18</v>
      </c>
      <c r="O20" s="109"/>
      <c r="P20" s="110"/>
    </row>
    <row r="21" spans="1:16" ht="21" x14ac:dyDescent="0.5">
      <c r="A21" s="111" t="s">
        <v>23</v>
      </c>
      <c r="B21" s="112"/>
      <c r="C21" s="26" t="s">
        <v>21</v>
      </c>
      <c r="D21" s="11" t="s">
        <v>20</v>
      </c>
      <c r="E21" s="12" t="s">
        <v>2</v>
      </c>
      <c r="F21" s="10" t="s">
        <v>26</v>
      </c>
      <c r="G21" s="10" t="s">
        <v>4</v>
      </c>
      <c r="H21" s="10" t="s">
        <v>6</v>
      </c>
      <c r="I21" s="10" t="s">
        <v>4</v>
      </c>
      <c r="J21" s="7" t="s">
        <v>4</v>
      </c>
      <c r="K21" s="12" t="s">
        <v>7</v>
      </c>
      <c r="L21" s="10" t="s">
        <v>7</v>
      </c>
      <c r="M21" s="7" t="s">
        <v>7</v>
      </c>
      <c r="N21" s="12" t="s">
        <v>24</v>
      </c>
      <c r="O21" s="10" t="s">
        <v>24</v>
      </c>
      <c r="P21" s="7" t="s">
        <v>24</v>
      </c>
    </row>
    <row r="22" spans="1:16" ht="21" thickBot="1" x14ac:dyDescent="0.55000000000000004">
      <c r="A22" s="113"/>
      <c r="B22" s="114"/>
      <c r="C22" s="27" t="s">
        <v>22</v>
      </c>
      <c r="D22" s="28" t="s">
        <v>22</v>
      </c>
      <c r="E22" s="32" t="s">
        <v>8</v>
      </c>
      <c r="F22" s="29" t="s">
        <v>25</v>
      </c>
      <c r="G22" s="30" t="s">
        <v>9</v>
      </c>
      <c r="H22" s="30" t="s">
        <v>10</v>
      </c>
      <c r="I22" s="30" t="s">
        <v>11</v>
      </c>
      <c r="J22" s="31" t="s">
        <v>12</v>
      </c>
      <c r="K22" s="32" t="s">
        <v>13</v>
      </c>
      <c r="L22" s="30" t="s">
        <v>14</v>
      </c>
      <c r="M22" s="31" t="s">
        <v>15</v>
      </c>
      <c r="N22" s="32" t="s">
        <v>28</v>
      </c>
      <c r="O22" s="30" t="s">
        <v>29</v>
      </c>
      <c r="P22" s="31" t="s">
        <v>30</v>
      </c>
    </row>
    <row r="23" spans="1:16" ht="21" thickBot="1" x14ac:dyDescent="0.55000000000000004">
      <c r="A23" s="22" t="s">
        <v>33</v>
      </c>
      <c r="B23" s="23">
        <v>1</v>
      </c>
      <c r="C23" s="23">
        <v>50</v>
      </c>
      <c r="D23" s="24">
        <v>50</v>
      </c>
      <c r="E23" s="25">
        <f>720*C23*D23/1000000</f>
        <v>1.8</v>
      </c>
      <c r="F23" s="23">
        <f>C23*D23/1000000</f>
        <v>2.5000000000000001E-3</v>
      </c>
      <c r="G23" s="33">
        <v>5.8</v>
      </c>
      <c r="H23" s="33">
        <v>26</v>
      </c>
      <c r="I23" s="33">
        <f>G23*H23</f>
        <v>150.79999999999998</v>
      </c>
      <c r="J23" s="24">
        <f>SUM(I23:I23)</f>
        <v>150.79999999999998</v>
      </c>
      <c r="K23" s="25">
        <f>E$23*J23</f>
        <v>271.44</v>
      </c>
      <c r="L23" s="124">
        <f>SUM(K23:K24)</f>
        <v>609.69599999999991</v>
      </c>
      <c r="M23" s="125">
        <f>L25+L23</f>
        <v>670.66559999999993</v>
      </c>
      <c r="N23" s="38">
        <f>J23*F23</f>
        <v>0.37699999999999995</v>
      </c>
      <c r="O23" s="100">
        <f>SUM(N23:N24)</f>
        <v>0.84679999999999989</v>
      </c>
      <c r="P23" s="101">
        <f>O25+O23</f>
        <v>0.93147999999999986</v>
      </c>
    </row>
    <row r="24" spans="1:16" ht="21" thickBot="1" x14ac:dyDescent="0.55000000000000004">
      <c r="A24" s="85" t="s">
        <v>33</v>
      </c>
      <c r="B24" s="35">
        <v>2</v>
      </c>
      <c r="C24" s="35">
        <v>90</v>
      </c>
      <c r="D24" s="36">
        <v>50</v>
      </c>
      <c r="E24" s="37">
        <f>720*C24*D24/1000000</f>
        <v>3.24</v>
      </c>
      <c r="F24" s="35">
        <f>C24*D24/1000000</f>
        <v>4.4999999999999997E-3</v>
      </c>
      <c r="G24" s="84">
        <v>5.8</v>
      </c>
      <c r="H24" s="84">
        <v>18</v>
      </c>
      <c r="I24" s="84">
        <f>G24*H24</f>
        <v>104.39999999999999</v>
      </c>
      <c r="J24" s="36">
        <f>SUM(I24:I24)</f>
        <v>104.39999999999999</v>
      </c>
      <c r="K24" s="25">
        <f>E$24*J24</f>
        <v>338.25599999999997</v>
      </c>
      <c r="L24" s="124"/>
      <c r="M24" s="125"/>
      <c r="N24" s="38">
        <f>J24*F24</f>
        <v>0.46979999999999994</v>
      </c>
      <c r="O24" s="100"/>
      <c r="P24" s="101"/>
    </row>
    <row r="25" spans="1:16" ht="21" thickBot="1" x14ac:dyDescent="0.55000000000000004">
      <c r="A25" s="98" t="s">
        <v>27</v>
      </c>
      <c r="B25" s="99"/>
      <c r="C25" s="1" t="s">
        <v>17</v>
      </c>
      <c r="D25" s="2"/>
      <c r="E25" s="2"/>
      <c r="F25" s="2"/>
      <c r="G25" s="2"/>
      <c r="H25" s="2"/>
      <c r="I25" s="16"/>
      <c r="J25" s="16"/>
      <c r="K25" s="14"/>
      <c r="L25" s="17">
        <f>L23*0.1</f>
        <v>60.969599999999993</v>
      </c>
      <c r="M25" s="126"/>
      <c r="N25" s="14"/>
      <c r="O25" s="15">
        <f>0.1*O23</f>
        <v>8.4679999999999991E-2</v>
      </c>
      <c r="P25" s="102"/>
    </row>
  </sheetData>
  <mergeCells count="32">
    <mergeCell ref="N11:N14"/>
    <mergeCell ref="L23:L24"/>
    <mergeCell ref="M23:M25"/>
    <mergeCell ref="A6:D6"/>
    <mergeCell ref="A7:B8"/>
    <mergeCell ref="C11:C14"/>
    <mergeCell ref="D11:D14"/>
    <mergeCell ref="C9:C10"/>
    <mergeCell ref="D9:D10"/>
    <mergeCell ref="N6:P6"/>
    <mergeCell ref="K6:M6"/>
    <mergeCell ref="M9:M16"/>
    <mergeCell ref="O9:O15"/>
    <mergeCell ref="P9:P16"/>
    <mergeCell ref="L9:L15"/>
    <mergeCell ref="A16:B16"/>
    <mergeCell ref="A25:B25"/>
    <mergeCell ref="O23:O24"/>
    <mergeCell ref="P23:P25"/>
    <mergeCell ref="N9:N10"/>
    <mergeCell ref="A20:D20"/>
    <mergeCell ref="K20:M20"/>
    <mergeCell ref="N20:P20"/>
    <mergeCell ref="A21:B22"/>
    <mergeCell ref="E9:E10"/>
    <mergeCell ref="F9:F10"/>
    <mergeCell ref="J9:J10"/>
    <mergeCell ref="K9:K10"/>
    <mergeCell ref="E11:E14"/>
    <mergeCell ref="F11:F14"/>
    <mergeCell ref="J11:J14"/>
    <mergeCell ref="K11:K14"/>
  </mergeCells>
  <pageMargins left="0.7" right="0.7" top="0.78740157499999996" bottom="0.78740157499999996" header="0.3" footer="0.3"/>
  <pageSetup paperSize="9" scale="9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ABCD-E49E-458E-9092-FABECA772FC3}">
  <dimension ref="A1:J24"/>
  <sheetViews>
    <sheetView workbookViewId="0">
      <selection activeCell="N10" sqref="N10"/>
    </sheetView>
  </sheetViews>
  <sheetFormatPr defaultRowHeight="15" x14ac:dyDescent="0.25"/>
  <sheetData>
    <row r="1" spans="1:10" ht="18.75" x14ac:dyDescent="0.45">
      <c r="A1" s="130" t="s">
        <v>0</v>
      </c>
      <c r="B1" s="131"/>
      <c r="C1" s="39" t="s">
        <v>1</v>
      </c>
      <c r="D1" s="40" t="s">
        <v>3</v>
      </c>
      <c r="E1" s="40" t="s">
        <v>5</v>
      </c>
      <c r="F1" s="40" t="s">
        <v>3</v>
      </c>
      <c r="G1" s="40" t="s">
        <v>3</v>
      </c>
      <c r="H1" s="136" t="s">
        <v>16</v>
      </c>
      <c r="I1" s="137"/>
      <c r="J1" s="138"/>
    </row>
    <row r="2" spans="1:10" ht="18.75" x14ac:dyDescent="0.45">
      <c r="A2" s="132"/>
      <c r="B2" s="133"/>
      <c r="C2" s="41" t="s">
        <v>2</v>
      </c>
      <c r="D2" s="42" t="s">
        <v>4</v>
      </c>
      <c r="E2" s="42" t="s">
        <v>6</v>
      </c>
      <c r="F2" s="42" t="s">
        <v>4</v>
      </c>
      <c r="G2" s="42" t="s">
        <v>4</v>
      </c>
      <c r="H2" s="42" t="s">
        <v>7</v>
      </c>
      <c r="I2" s="42" t="s">
        <v>7</v>
      </c>
      <c r="J2" s="43" t="s">
        <v>7</v>
      </c>
    </row>
    <row r="3" spans="1:10" ht="19.5" thickBot="1" x14ac:dyDescent="0.5">
      <c r="A3" s="134"/>
      <c r="B3" s="135"/>
      <c r="C3" s="44" t="s">
        <v>8</v>
      </c>
      <c r="D3" s="45" t="s">
        <v>9</v>
      </c>
      <c r="E3" s="45" t="s">
        <v>10</v>
      </c>
      <c r="F3" s="45" t="s">
        <v>11</v>
      </c>
      <c r="G3" s="45" t="s">
        <v>12</v>
      </c>
      <c r="H3" s="45" t="s">
        <v>13</v>
      </c>
      <c r="I3" s="45" t="s">
        <v>14</v>
      </c>
      <c r="J3" s="46" t="s">
        <v>15</v>
      </c>
    </row>
    <row r="4" spans="1:10" ht="18.75" x14ac:dyDescent="0.45">
      <c r="A4" s="132" t="s">
        <v>36</v>
      </c>
      <c r="B4" s="139"/>
      <c r="C4" s="141">
        <v>26.7</v>
      </c>
      <c r="D4" s="48">
        <v>0.21</v>
      </c>
      <c r="E4" s="40">
        <v>12</v>
      </c>
      <c r="F4" s="49">
        <f t="shared" ref="F4:F5" si="0">D4*E4</f>
        <v>2.52</v>
      </c>
      <c r="G4" s="143">
        <f>SUM(F4:F5)</f>
        <v>9.18</v>
      </c>
      <c r="H4" s="145">
        <f>G4*C4</f>
        <v>245.10599999999999</v>
      </c>
      <c r="I4" s="147">
        <f>SUM(H4:H23)</f>
        <v>1651.1886842849433</v>
      </c>
      <c r="J4" s="149">
        <f>I4+I24</f>
        <v>1816.3075527134376</v>
      </c>
    </row>
    <row r="5" spans="1:10" ht="19.5" thickBot="1" x14ac:dyDescent="0.5">
      <c r="A5" s="134"/>
      <c r="B5" s="140"/>
      <c r="C5" s="142"/>
      <c r="D5" s="59">
        <v>1.1100000000000001</v>
      </c>
      <c r="E5" s="60">
        <v>6</v>
      </c>
      <c r="F5" s="54">
        <f t="shared" si="0"/>
        <v>6.66</v>
      </c>
      <c r="G5" s="144"/>
      <c r="H5" s="146"/>
      <c r="I5" s="148"/>
      <c r="J5" s="150"/>
    </row>
    <row r="6" spans="1:10" ht="18.75" x14ac:dyDescent="0.45">
      <c r="A6" s="62" t="s">
        <v>34</v>
      </c>
      <c r="B6" s="92"/>
      <c r="C6" s="154">
        <v>3.61</v>
      </c>
      <c r="D6" s="50">
        <v>0.5</v>
      </c>
      <c r="E6" s="51">
        <v>14</v>
      </c>
      <c r="F6" s="50">
        <f>D6*E6</f>
        <v>7</v>
      </c>
      <c r="G6" s="155">
        <f>SUM(F6:F8)</f>
        <v>24.472000000000001</v>
      </c>
      <c r="H6" s="156">
        <f>G6*C6</f>
        <v>88.343919999999997</v>
      </c>
      <c r="I6" s="148"/>
      <c r="J6" s="150"/>
    </row>
    <row r="7" spans="1:10" ht="18.75" x14ac:dyDescent="0.45">
      <c r="A7" s="62"/>
      <c r="B7" s="92"/>
      <c r="C7" s="154"/>
      <c r="D7" s="52">
        <v>0.54</v>
      </c>
      <c r="E7" s="42">
        <v>14</v>
      </c>
      <c r="F7" s="52">
        <f>D7*E7</f>
        <v>7.5600000000000005</v>
      </c>
      <c r="G7" s="155"/>
      <c r="H7" s="156"/>
      <c r="I7" s="148"/>
      <c r="J7" s="150"/>
    </row>
    <row r="8" spans="1:10" ht="19.5" thickBot="1" x14ac:dyDescent="0.5">
      <c r="A8" s="74"/>
      <c r="B8" s="82"/>
      <c r="C8" s="142"/>
      <c r="D8" s="54">
        <v>0.35399999999999998</v>
      </c>
      <c r="E8" s="55">
        <v>28</v>
      </c>
      <c r="F8" s="54">
        <f>D8*E8</f>
        <v>9.911999999999999</v>
      </c>
      <c r="G8" s="144"/>
      <c r="H8" s="146"/>
      <c r="I8" s="148"/>
      <c r="J8" s="150"/>
    </row>
    <row r="9" spans="1:10" ht="18.75" x14ac:dyDescent="0.45">
      <c r="A9" s="61" t="s">
        <v>37</v>
      </c>
      <c r="B9" s="65">
        <v>200</v>
      </c>
      <c r="C9" s="71">
        <f>7850*0.01*B9*0.001</f>
        <v>15.700000000000001</v>
      </c>
      <c r="D9" s="48">
        <v>0.2</v>
      </c>
      <c r="E9" s="40">
        <v>18</v>
      </c>
      <c r="F9" s="48">
        <f t="shared" ref="F9:F11" si="1">D9*E9</f>
        <v>3.6</v>
      </c>
      <c r="G9" s="64">
        <f t="shared" ref="G9:G22" si="2">F9</f>
        <v>3.6</v>
      </c>
      <c r="H9" s="67">
        <f t="shared" ref="H9:H22" si="3">G9*C9</f>
        <v>56.52</v>
      </c>
      <c r="I9" s="148"/>
      <c r="J9" s="150"/>
    </row>
    <row r="10" spans="1:10" ht="18.75" x14ac:dyDescent="0.45">
      <c r="A10" s="62"/>
      <c r="B10" s="92">
        <v>120</v>
      </c>
      <c r="C10" s="72">
        <f>7850*0.01*B10*0.001</f>
        <v>9.42</v>
      </c>
      <c r="D10" s="52">
        <v>0.12</v>
      </c>
      <c r="E10" s="42">
        <v>18</v>
      </c>
      <c r="F10" s="52">
        <f t="shared" si="1"/>
        <v>2.16</v>
      </c>
      <c r="G10" s="66">
        <f t="shared" si="2"/>
        <v>2.16</v>
      </c>
      <c r="H10" s="68">
        <f t="shared" si="3"/>
        <v>20.347200000000001</v>
      </c>
      <c r="I10" s="148"/>
      <c r="J10" s="150"/>
    </row>
    <row r="11" spans="1:10" ht="19.5" thickBot="1" x14ac:dyDescent="0.5">
      <c r="A11" s="62"/>
      <c r="B11" s="92">
        <v>130</v>
      </c>
      <c r="C11" s="73">
        <f>7850*0.01*B11*0.001</f>
        <v>10.205</v>
      </c>
      <c r="D11" s="54">
        <v>0.38</v>
      </c>
      <c r="E11" s="55">
        <v>18</v>
      </c>
      <c r="F11" s="54">
        <f t="shared" si="1"/>
        <v>6.84</v>
      </c>
      <c r="G11" s="69">
        <f t="shared" si="2"/>
        <v>6.84</v>
      </c>
      <c r="H11" s="70">
        <f t="shared" si="3"/>
        <v>69.802199999999999</v>
      </c>
      <c r="I11" s="148"/>
      <c r="J11" s="150"/>
    </row>
    <row r="12" spans="1:10" ht="18.75" x14ac:dyDescent="0.45">
      <c r="A12" s="61" t="s">
        <v>38</v>
      </c>
      <c r="B12" s="65">
        <v>180</v>
      </c>
      <c r="C12" s="71">
        <f>7850*0.004*B12*0.001</f>
        <v>5.6520000000000001</v>
      </c>
      <c r="D12" s="48">
        <v>0.43</v>
      </c>
      <c r="E12" s="40">
        <v>12</v>
      </c>
      <c r="F12" s="48">
        <f t="shared" ref="F12:F16" si="4">D12*E12</f>
        <v>5.16</v>
      </c>
      <c r="G12" s="64">
        <f t="shared" si="2"/>
        <v>5.16</v>
      </c>
      <c r="H12" s="67">
        <f t="shared" si="3"/>
        <v>29.16432</v>
      </c>
      <c r="I12" s="148"/>
      <c r="J12" s="150"/>
    </row>
    <row r="13" spans="1:10" ht="18.75" x14ac:dyDescent="0.45">
      <c r="A13" s="62"/>
      <c r="B13" s="92">
        <v>110</v>
      </c>
      <c r="C13" s="94">
        <f>7850*0.004*B13*0.001</f>
        <v>3.4540000000000006</v>
      </c>
      <c r="D13" s="51">
        <v>2</v>
      </c>
      <c r="E13" s="51">
        <v>90</v>
      </c>
      <c r="F13" s="50">
        <f>D13*E13</f>
        <v>180</v>
      </c>
      <c r="G13" s="90">
        <f>F13</f>
        <v>180</v>
      </c>
      <c r="H13" s="93">
        <f t="shared" ref="H13:H14" si="5">G13*C13</f>
        <v>621.72000000000014</v>
      </c>
      <c r="I13" s="148"/>
      <c r="J13" s="150"/>
    </row>
    <row r="14" spans="1:10" ht="18.75" x14ac:dyDescent="0.45">
      <c r="A14" s="62"/>
      <c r="B14" s="92">
        <v>70</v>
      </c>
      <c r="C14" s="72">
        <f>7850*0.004*B14*0.001</f>
        <v>2.198</v>
      </c>
      <c r="D14" s="52">
        <v>0.2</v>
      </c>
      <c r="E14" s="42">
        <f>E13/1.5</f>
        <v>60</v>
      </c>
      <c r="F14" s="52">
        <f>D14*E14</f>
        <v>12</v>
      </c>
      <c r="G14" s="66">
        <f>F14</f>
        <v>12</v>
      </c>
      <c r="H14" s="68">
        <f t="shared" si="5"/>
        <v>26.375999999999998</v>
      </c>
      <c r="I14" s="148"/>
      <c r="J14" s="150"/>
    </row>
    <row r="15" spans="1:10" ht="18.75" x14ac:dyDescent="0.45">
      <c r="A15" s="62"/>
      <c r="B15" s="92">
        <v>434</v>
      </c>
      <c r="C15" s="94">
        <f>7850*0.004*B15*0.001</f>
        <v>13.627600000000001</v>
      </c>
      <c r="D15" s="50">
        <f>2*0.72+0.14</f>
        <v>1.58</v>
      </c>
      <c r="E15" s="51">
        <v>12</v>
      </c>
      <c r="F15" s="50">
        <f t="shared" si="4"/>
        <v>18.96</v>
      </c>
      <c r="G15" s="90">
        <f t="shared" si="2"/>
        <v>18.96</v>
      </c>
      <c r="H15" s="93">
        <f t="shared" si="3"/>
        <v>258.37929600000001</v>
      </c>
      <c r="I15" s="148"/>
      <c r="J15" s="150"/>
    </row>
    <row r="16" spans="1:10" ht="19.5" thickBot="1" x14ac:dyDescent="0.5">
      <c r="A16" s="74"/>
      <c r="B16" s="82">
        <v>88</v>
      </c>
      <c r="C16" s="95">
        <f>7850*0.004*B16*0.001</f>
        <v>2.7632000000000003</v>
      </c>
      <c r="D16" s="53">
        <v>0.76400000000000001</v>
      </c>
      <c r="E16" s="45">
        <v>12</v>
      </c>
      <c r="F16" s="53">
        <f t="shared" si="4"/>
        <v>9.1679999999999993</v>
      </c>
      <c r="G16" s="78">
        <f t="shared" si="2"/>
        <v>9.1679999999999993</v>
      </c>
      <c r="H16" s="79">
        <f t="shared" si="3"/>
        <v>25.333017600000002</v>
      </c>
      <c r="I16" s="148"/>
      <c r="J16" s="150"/>
    </row>
    <row r="17" spans="1:10" ht="19.5" thickBot="1" x14ac:dyDescent="0.5">
      <c r="A17" s="74" t="s">
        <v>39</v>
      </c>
      <c r="B17" s="82">
        <v>140</v>
      </c>
      <c r="C17" s="56">
        <f>7850*0.008*B17*0.001</f>
        <v>8.7919999999999998</v>
      </c>
      <c r="D17" s="57">
        <v>1.1200000000000001</v>
      </c>
      <c r="E17" s="58">
        <v>14</v>
      </c>
      <c r="F17" s="57">
        <f t="shared" ref="F17:F18" si="6">D17*E17</f>
        <v>15.680000000000001</v>
      </c>
      <c r="G17" s="76">
        <f t="shared" si="2"/>
        <v>15.680000000000001</v>
      </c>
      <c r="H17" s="77">
        <f t="shared" si="3"/>
        <v>137.85856000000001</v>
      </c>
      <c r="I17" s="148"/>
      <c r="J17" s="150"/>
    </row>
    <row r="18" spans="1:10" ht="19.5" thickBot="1" x14ac:dyDescent="0.5">
      <c r="A18" s="75" t="s">
        <v>41</v>
      </c>
      <c r="B18" s="65">
        <v>60</v>
      </c>
      <c r="C18" s="56">
        <f>7850*0.006*B18*0.001</f>
        <v>2.8260000000000001</v>
      </c>
      <c r="D18" s="49">
        <v>0.14000000000000001</v>
      </c>
      <c r="E18" s="80">
        <v>28</v>
      </c>
      <c r="F18" s="49">
        <f t="shared" si="6"/>
        <v>3.9200000000000004</v>
      </c>
      <c r="G18" s="81">
        <f t="shared" si="2"/>
        <v>3.9200000000000004</v>
      </c>
      <c r="H18" s="63">
        <f t="shared" si="3"/>
        <v>11.077920000000001</v>
      </c>
      <c r="I18" s="148"/>
      <c r="J18" s="150"/>
    </row>
    <row r="19" spans="1:10" ht="18.75" x14ac:dyDescent="0.45">
      <c r="A19" s="61" t="s">
        <v>40</v>
      </c>
      <c r="B19" s="65">
        <v>40</v>
      </c>
      <c r="C19" s="141">
        <f>7850*0.005*B19*0.001</f>
        <v>1.57</v>
      </c>
      <c r="D19" s="48">
        <v>0.04</v>
      </c>
      <c r="E19" s="40">
        <v>54</v>
      </c>
      <c r="F19" s="48">
        <f t="shared" ref="F19:F21" si="7">D19*E19</f>
        <v>2.16</v>
      </c>
      <c r="G19" s="158">
        <f>SUM(F19:F21)</f>
        <v>20.159999999999997</v>
      </c>
      <c r="H19" s="145">
        <f t="shared" si="3"/>
        <v>31.651199999999996</v>
      </c>
      <c r="I19" s="148"/>
      <c r="J19" s="150"/>
    </row>
    <row r="20" spans="1:10" ht="18.75" x14ac:dyDescent="0.45">
      <c r="A20" s="62"/>
      <c r="B20" s="92"/>
      <c r="C20" s="154"/>
      <c r="D20" s="52">
        <v>0.3</v>
      </c>
      <c r="E20" s="42">
        <v>48</v>
      </c>
      <c r="F20" s="52">
        <f t="shared" si="7"/>
        <v>14.399999999999999</v>
      </c>
      <c r="G20" s="155"/>
      <c r="H20" s="156"/>
      <c r="I20" s="148"/>
      <c r="J20" s="150"/>
    </row>
    <row r="21" spans="1:10" ht="18.75" x14ac:dyDescent="0.45">
      <c r="A21" s="62"/>
      <c r="B21" s="92"/>
      <c r="C21" s="157"/>
      <c r="D21" s="96">
        <v>0.6</v>
      </c>
      <c r="E21" s="97">
        <v>6</v>
      </c>
      <c r="F21" s="50">
        <f t="shared" si="7"/>
        <v>3.5999999999999996</v>
      </c>
      <c r="G21" s="159"/>
      <c r="H21" s="160"/>
      <c r="I21" s="148"/>
      <c r="J21" s="150"/>
    </row>
    <row r="22" spans="1:10" ht="19.5" thickBot="1" x14ac:dyDescent="0.5">
      <c r="A22" s="74"/>
      <c r="B22" s="82">
        <v>50</v>
      </c>
      <c r="C22" s="73">
        <f>7850*0.005*B22*0.001</f>
        <v>1.9625000000000001</v>
      </c>
      <c r="D22" s="54">
        <v>0.04</v>
      </c>
      <c r="E22" s="55">
        <v>14</v>
      </c>
      <c r="F22" s="54">
        <f t="shared" ref="F22:F23" si="8">D22*E22</f>
        <v>0.56000000000000005</v>
      </c>
      <c r="G22" s="69">
        <f t="shared" si="2"/>
        <v>0.56000000000000005</v>
      </c>
      <c r="H22" s="70">
        <f t="shared" si="3"/>
        <v>1.0990000000000002</v>
      </c>
      <c r="I22" s="148"/>
      <c r="J22" s="150"/>
    </row>
    <row r="23" spans="1:10" ht="19.5" thickBot="1" x14ac:dyDescent="0.5">
      <c r="A23" s="75" t="s">
        <v>45</v>
      </c>
      <c r="B23" s="91"/>
      <c r="C23" s="56">
        <f>PI()*0.008*0.008/4*7850</f>
        <v>0.39458403729087804</v>
      </c>
      <c r="D23" s="57">
        <v>0.3</v>
      </c>
      <c r="E23" s="58">
        <v>240</v>
      </c>
      <c r="F23" s="57">
        <f t="shared" si="8"/>
        <v>72</v>
      </c>
      <c r="G23" s="76">
        <f t="shared" ref="G23" si="9">F23</f>
        <v>72</v>
      </c>
      <c r="H23" s="77">
        <f t="shared" ref="H23" si="10">G23*C23</f>
        <v>28.410050684943219</v>
      </c>
      <c r="I23" s="148"/>
      <c r="J23" s="150"/>
    </row>
    <row r="24" spans="1:10" ht="19.5" thickBot="1" x14ac:dyDescent="0.5">
      <c r="A24" s="152" t="s">
        <v>35</v>
      </c>
      <c r="B24" s="153"/>
      <c r="C24" s="1" t="s">
        <v>17</v>
      </c>
      <c r="D24" s="2"/>
      <c r="E24" s="2"/>
      <c r="F24" s="2"/>
      <c r="G24" s="2"/>
      <c r="H24" s="2"/>
      <c r="I24" s="47">
        <f>I4*0.1</f>
        <v>165.11886842849435</v>
      </c>
      <c r="J24" s="151"/>
    </row>
  </sheetData>
  <mergeCells count="15">
    <mergeCell ref="A1:B3"/>
    <mergeCell ref="H1:J1"/>
    <mergeCell ref="A4:B5"/>
    <mergeCell ref="C4:C5"/>
    <mergeCell ref="G4:G5"/>
    <mergeCell ref="H4:H5"/>
    <mergeCell ref="I4:I23"/>
    <mergeCell ref="J4:J24"/>
    <mergeCell ref="A24:B24"/>
    <mergeCell ref="C6:C8"/>
    <mergeCell ref="G6:G8"/>
    <mergeCell ref="H6:H8"/>
    <mergeCell ref="C19:C21"/>
    <mergeCell ref="G19:G21"/>
    <mergeCell ref="H19:H21"/>
  </mergeCells>
  <pageMargins left="0.7" right="0.7" top="0.78740157499999996" bottom="0.78740157499999996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DŘEVO</vt:lpstr>
      <vt:lpstr>OCEL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Jakub Souček</cp:lastModifiedBy>
  <cp:lastPrinted>2024-04-09T13:14:59Z</cp:lastPrinted>
  <dcterms:created xsi:type="dcterms:W3CDTF">2016-01-25T18:36:34Z</dcterms:created>
  <dcterms:modified xsi:type="dcterms:W3CDTF">2024-04-09T13:15:06Z</dcterms:modified>
</cp:coreProperties>
</file>